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ronovana\Documents\тендер\"/>
    </mc:Choice>
  </mc:AlternateContent>
  <bookViews>
    <workbookView xWindow="480" yWindow="195" windowWidth="12030" windowHeight="12210"/>
  </bookViews>
  <sheets>
    <sheet name="кс-якт" sheetId="5" r:id="rId1"/>
    <sheet name="пок-алд" sheetId="3" state="hidden" r:id="rId2"/>
    <sheet name="Лист1" sheetId="6" state="hidden" r:id="rId3"/>
  </sheets>
  <definedNames>
    <definedName name="_xlnm.Print_Area" localSheetId="0">'кс-якт'!$A$1:$I$60</definedName>
  </definedNames>
  <calcPr calcId="152511"/>
</workbook>
</file>

<file path=xl/calcChain.xml><?xml version="1.0" encoding="utf-8"?>
<calcChain xmlns="http://schemas.openxmlformats.org/spreadsheetml/2006/main">
  <c r="G48" i="5" l="1"/>
  <c r="J12" i="6"/>
  <c r="I31" i="6"/>
  <c r="J33" i="6" s="1"/>
  <c r="I30" i="6"/>
  <c r="I29" i="6"/>
  <c r="I28" i="6"/>
  <c r="I27" i="6"/>
  <c r="I26" i="6"/>
  <c r="I25" i="6"/>
  <c r="I24" i="6"/>
  <c r="I23" i="6"/>
  <c r="I22" i="6"/>
  <c r="I21" i="6"/>
  <c r="J21" i="6" s="1"/>
  <c r="J24" i="6" s="1"/>
  <c r="J27" i="6" s="1"/>
  <c r="J30" i="6" s="1"/>
  <c r="I20" i="6"/>
  <c r="I19" i="6"/>
  <c r="I13" i="6"/>
  <c r="J15" i="6" s="1"/>
  <c r="I12" i="6"/>
  <c r="I11" i="6"/>
  <c r="I10" i="6"/>
  <c r="I9" i="6"/>
  <c r="J9" i="6" s="1"/>
  <c r="I8" i="6"/>
  <c r="I7" i="6"/>
  <c r="I6" i="6"/>
  <c r="J6" i="6" s="1"/>
  <c r="I5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J18" i="6" s="1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J37" i="6" l="1"/>
  <c r="F48" i="5"/>
  <c r="G31" i="3" l="1"/>
  <c r="F41" i="3"/>
  <c r="G27" i="3"/>
  <c r="G30" i="3"/>
  <c r="G29" i="3"/>
  <c r="G28" i="3"/>
  <c r="G41" i="3" l="1"/>
</calcChain>
</file>

<file path=xl/sharedStrings.xml><?xml version="1.0" encoding="utf-8"?>
<sst xmlns="http://schemas.openxmlformats.org/spreadsheetml/2006/main" count="217" uniqueCount="55">
  <si>
    <t>г.Якутск</t>
  </si>
  <si>
    <t>___________2016г</t>
  </si>
  <si>
    <t>_________2016г.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</si>
  <si>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 xml:space="preserve">Светлые нефтепродукты </t>
    </r>
    <r>
      <rPr>
        <sz val="11"/>
        <color theme="1"/>
        <rFont val="Calibri"/>
        <family val="2"/>
        <scheme val="minor"/>
      </rPr>
      <t xml:space="preserve"> собственности ОАО «ЯТЭК»</t>
    </r>
  </si>
  <si>
    <t>3. Объёмы и периоды выполнения перевозок:</t>
  </si>
  <si>
    <t xml:space="preserve">            2016год</t>
  </si>
  <si>
    <t>Тариф перевозки  руб</t>
  </si>
  <si>
    <t>Объём перевозки, тонн</t>
  </si>
  <si>
    <t>Сумма, руб., без НДС</t>
  </si>
  <si>
    <t>без НДС</t>
  </si>
  <si>
    <t>с НДС</t>
  </si>
  <si>
    <t>март</t>
  </si>
  <si>
    <t>1 декада</t>
  </si>
  <si>
    <t>не предусмотрен</t>
  </si>
  <si>
    <t>2 декада</t>
  </si>
  <si>
    <t>3 декада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</si>
  <si>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</si>
  <si>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</si>
  <si>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</si>
  <si>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</si>
  <si>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</si>
  <si>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</si>
  <si>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</si>
  <si>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</si>
  <si>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</si>
  <si>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</si>
  <si>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Итоговая сумма НДС не облагается</t>
  </si>
  <si>
    <t xml:space="preserve">4.  Оплата за оказанные услуги Перевозчику осуществляется Заказчиком путем перечисления денежных средств на расчётный счёт согласно выставленных счёт-фактур и актов выполненных работ, или другими иными способами не противоречащими законодательству РФ. </t>
  </si>
  <si>
    <t xml:space="preserve"> 5. Срок доставки нефтепродуктов с момента выхода автомашины с пункта отгрузки   до места назначения  указанной в спецификации,  каждой партии груза из расчета одни сутки на каждые 300 км расстояния перевозки со дня приема данной партии груза согласно спецификации к настоящему Договору</t>
  </si>
  <si>
    <t>Адреса и реквизиты сторон</t>
  </si>
  <si>
    <t>"Заказчик"</t>
  </si>
  <si>
    <t>"Перевозчик"</t>
  </si>
  <si>
    <t>ОАО "ЯТЭК"</t>
  </si>
  <si>
    <t>_________________А.А. Смирнов</t>
  </si>
  <si>
    <t>СПЕЦИФИКАЦИЯ №1/2</t>
  </si>
  <si>
    <t>2. Маршрут перевозки: г. Покровск- г. Алдан</t>
  </si>
  <si>
    <t xml:space="preserve">• пункт погрузки: г. Покровск, филиал Покровская нефтебаза АО «Саханефтегазсбыт»; 
• пункт выгрузки: г. Алдан, ж/д тупик ООО Дорснаб", ул. Промышленная, 25. 
</t>
  </si>
  <si>
    <r>
      <t xml:space="preserve">1. Перевозчик: </t>
    </r>
    <r>
      <rPr>
        <b/>
        <sz val="11"/>
        <color theme="1"/>
        <rFont val="Calibri"/>
        <family val="2"/>
        <charset val="204"/>
        <scheme val="minor"/>
      </rPr>
      <t>ИП Егоров И.В.</t>
    </r>
  </si>
  <si>
    <t>ИП Егоров И.В.</t>
  </si>
  <si>
    <t>______________  И.В. Егоров</t>
  </si>
  <si>
    <t>к Договору №</t>
  </si>
  <si>
    <t>январь</t>
  </si>
  <si>
    <t>февраль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</si>
  <si>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 xml:space="preserve">Светлые нефтепродукты </t>
    </r>
    <r>
      <rPr>
        <sz val="11"/>
        <color theme="1"/>
        <rFont val="Calibri"/>
        <family val="2"/>
        <scheme val="minor"/>
      </rPr>
      <t xml:space="preserve"> собственности ПАО «ЯТЭК»</t>
    </r>
  </si>
  <si>
    <t>2. Маршрут перевозки: Кысыл-Сыр - Якутск</t>
  </si>
  <si>
    <t xml:space="preserve">• пункт погрузки: товарный парк ЦПГК ПАО «ЯТЭК» п Кысыл-Сыр
• пункт выгрузки :г.Якутск Маганский тр, 2 км., ЦХИП 
</t>
  </si>
  <si>
    <t>СПЕЦИФИКАЦИЯ №2</t>
  </si>
  <si>
    <t xml:space="preserve">            2020 год</t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</si>
  <si>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</si>
  <si>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>___________2020г</t>
  </si>
  <si>
    <t>ПАО ЯТЭК</t>
  </si>
  <si>
    <t>_________________ Красильников А.О.</t>
  </si>
  <si>
    <t xml:space="preserve">1. Перевозчик: </t>
  </si>
  <si>
    <t>______________</t>
  </si>
  <si>
    <t>5. Погрузка и выгрузка груза выполняется в соответствии с внутреннем рабочим распорядком у грузоотправителя и грузополучателя.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</si>
</sst>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0" fillId="0" borderId="1" xfId="0" applyBorder="1"/>
    <xf numFmtId="1" fontId="0" fillId="0" borderId="1" xfId="0" applyNumberFormat="1" applyBorder="1"/>
    <xf numFmtId="164" fontId="0" fillId="0" borderId="1" xfId="1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" fontId="0" fillId="0" borderId="1" xfId="0" applyNumberFormat="1" applyFill="1" applyBorder="1"/>
    <xf numFmtId="164" fontId="0" fillId="0" borderId="1" xfId="1" applyNumberFormat="1" applyFont="1" applyFill="1" applyBorder="1"/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0" fillId="0" borderId="0" xfId="0" applyNumberFormat="1"/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A10" workbookViewId="0">
      <selection activeCell="A58" sqref="A58"/>
    </sheetView>
  </sheetViews>
  <sheetFormatPr defaultRowHeight="15" x14ac:dyDescent="0.25"/>
  <cols>
    <col min="3" max="3" width="12.5703125" customWidth="1"/>
    <col min="4" max="4" width="11.7109375" customWidth="1"/>
    <col min="5" max="5" width="18.85546875" customWidth="1"/>
    <col min="6" max="6" width="14.140625" customWidth="1"/>
    <col min="7" max="7" width="18.85546875" customWidth="1"/>
    <col min="8" max="8" width="9.140625" hidden="1" customWidth="1"/>
    <col min="9" max="9" width="0.140625" hidden="1" customWidth="1"/>
  </cols>
  <sheetData>
    <row r="1" spans="1:9" x14ac:dyDescent="0.25">
      <c r="B1" s="40" t="s">
        <v>46</v>
      </c>
      <c r="C1" s="40"/>
      <c r="D1" s="40"/>
      <c r="E1" s="40"/>
      <c r="F1" s="40"/>
      <c r="G1" s="40"/>
      <c r="H1" s="40"/>
    </row>
    <row r="2" spans="1:9" x14ac:dyDescent="0.25">
      <c r="B2" s="40" t="s">
        <v>40</v>
      </c>
      <c r="C2" s="40"/>
      <c r="D2" s="40"/>
      <c r="E2" s="40"/>
      <c r="F2" s="40"/>
      <c r="G2" s="40"/>
      <c r="H2" s="8"/>
    </row>
    <row r="3" spans="1:9" s="1" customFormat="1" x14ac:dyDescent="0.25">
      <c r="A3" s="1" t="s">
        <v>0</v>
      </c>
      <c r="G3" s="2" t="s">
        <v>49</v>
      </c>
      <c r="H3" s="1" t="s">
        <v>2</v>
      </c>
    </row>
    <row r="5" spans="1:9" x14ac:dyDescent="0.25">
      <c r="A5" s="41" t="s">
        <v>43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B6" s="42" t="s">
        <v>52</v>
      </c>
      <c r="C6" s="42"/>
      <c r="D6" s="42"/>
      <c r="E6" s="42"/>
      <c r="F6" s="42"/>
      <c r="G6" s="42"/>
      <c r="H6" s="42"/>
      <c r="I6" s="42"/>
    </row>
    <row r="7" spans="1:9" x14ac:dyDescent="0.25">
      <c r="B7" s="42" t="s">
        <v>44</v>
      </c>
      <c r="C7" s="42"/>
      <c r="D7" s="42"/>
      <c r="E7" s="42"/>
      <c r="F7" s="42"/>
      <c r="G7" s="42"/>
      <c r="H7" s="42"/>
      <c r="I7" s="42"/>
    </row>
    <row r="8" spans="1:9" ht="40.5" customHeight="1" x14ac:dyDescent="0.25">
      <c r="B8" s="45" t="s">
        <v>45</v>
      </c>
      <c r="C8" s="46"/>
      <c r="D8" s="46"/>
      <c r="E8" s="46"/>
      <c r="F8" s="46"/>
      <c r="G8" s="46"/>
      <c r="H8" s="46"/>
      <c r="I8" s="46"/>
    </row>
    <row r="9" spans="1:9" x14ac:dyDescent="0.25">
      <c r="B9" s="42" t="s">
        <v>4</v>
      </c>
      <c r="C9" s="42"/>
      <c r="D9" s="42"/>
      <c r="E9" s="42"/>
      <c r="F9" s="42"/>
      <c r="G9" s="42"/>
      <c r="H9" s="42"/>
      <c r="I9" s="42"/>
    </row>
    <row r="10" spans="1:9" ht="25.5" customHeight="1" x14ac:dyDescent="0.25">
      <c r="A10" s="43" t="s">
        <v>47</v>
      </c>
      <c r="B10" s="43"/>
      <c r="C10" s="43"/>
      <c r="D10" s="44" t="s">
        <v>6</v>
      </c>
      <c r="E10" s="44"/>
      <c r="F10" s="44" t="s">
        <v>7</v>
      </c>
      <c r="G10" s="44" t="s">
        <v>8</v>
      </c>
      <c r="H10" s="3"/>
      <c r="I10" s="3"/>
    </row>
    <row r="11" spans="1:9" x14ac:dyDescent="0.25">
      <c r="A11" s="43"/>
      <c r="B11" s="43"/>
      <c r="C11" s="43"/>
      <c r="D11" s="9" t="s">
        <v>9</v>
      </c>
      <c r="E11" s="9" t="s">
        <v>10</v>
      </c>
      <c r="F11" s="44"/>
      <c r="G11" s="44"/>
      <c r="H11" s="3"/>
      <c r="I11" s="3"/>
    </row>
    <row r="12" spans="1:9" x14ac:dyDescent="0.25">
      <c r="A12" s="32"/>
      <c r="B12" s="31" t="s">
        <v>41</v>
      </c>
      <c r="C12" s="28" t="s">
        <v>12</v>
      </c>
      <c r="D12" s="25"/>
      <c r="E12" s="29"/>
      <c r="F12" s="25"/>
      <c r="G12" s="26"/>
      <c r="H12" s="3"/>
      <c r="I12" s="3"/>
    </row>
    <row r="13" spans="1:9" x14ac:dyDescent="0.25">
      <c r="A13" s="33"/>
      <c r="B13" s="31"/>
      <c r="C13" s="28" t="s">
        <v>14</v>
      </c>
      <c r="D13" s="25"/>
      <c r="E13" s="29"/>
      <c r="F13" s="25"/>
      <c r="G13" s="26"/>
      <c r="H13" s="3"/>
      <c r="I13" s="3"/>
    </row>
    <row r="14" spans="1:9" x14ac:dyDescent="0.25">
      <c r="A14" s="33"/>
      <c r="B14" s="31"/>
      <c r="C14" s="28" t="s">
        <v>15</v>
      </c>
      <c r="D14" s="25"/>
      <c r="E14" s="29"/>
      <c r="F14" s="27"/>
      <c r="G14" s="26"/>
      <c r="H14" s="3"/>
      <c r="I14" s="3"/>
    </row>
    <row r="15" spans="1:9" x14ac:dyDescent="0.25">
      <c r="A15" s="33"/>
      <c r="B15" s="31" t="s">
        <v>42</v>
      </c>
      <c r="C15" s="28" t="s">
        <v>12</v>
      </c>
      <c r="D15" s="25"/>
      <c r="E15" s="29"/>
      <c r="F15" s="27"/>
      <c r="G15" s="26"/>
      <c r="H15" s="3"/>
      <c r="I15" s="3"/>
    </row>
    <row r="16" spans="1:9" x14ac:dyDescent="0.25">
      <c r="A16" s="33"/>
      <c r="B16" s="31"/>
      <c r="C16" s="28" t="s">
        <v>14</v>
      </c>
      <c r="D16" s="25"/>
      <c r="E16" s="29"/>
      <c r="F16" s="27"/>
      <c r="G16" s="26"/>
      <c r="H16" s="3"/>
      <c r="I16" s="3"/>
    </row>
    <row r="17" spans="1:9" x14ac:dyDescent="0.25">
      <c r="A17" s="33"/>
      <c r="B17" s="31"/>
      <c r="C17" s="28" t="s">
        <v>15</v>
      </c>
      <c r="D17" s="25"/>
      <c r="E17" s="29"/>
      <c r="F17" s="27"/>
      <c r="G17" s="26"/>
      <c r="H17" s="3"/>
      <c r="I17" s="3"/>
    </row>
    <row r="18" spans="1:9" x14ac:dyDescent="0.25">
      <c r="A18" s="33"/>
      <c r="B18" s="31" t="s">
        <v>11</v>
      </c>
      <c r="C18" s="10" t="s">
        <v>12</v>
      </c>
      <c r="D18" s="25"/>
      <c r="E18" s="11"/>
      <c r="F18" s="27"/>
      <c r="G18" s="26"/>
    </row>
    <row r="19" spans="1:9" x14ac:dyDescent="0.25">
      <c r="A19" s="33"/>
      <c r="B19" s="31"/>
      <c r="C19" s="10" t="s">
        <v>14</v>
      </c>
      <c r="D19" s="25"/>
      <c r="E19" s="11"/>
      <c r="F19" s="27"/>
      <c r="G19" s="26"/>
    </row>
    <row r="20" spans="1:9" x14ac:dyDescent="0.25">
      <c r="A20" s="33"/>
      <c r="B20" s="31"/>
      <c r="C20" s="10" t="s">
        <v>15</v>
      </c>
      <c r="D20" s="25"/>
      <c r="E20" s="11"/>
      <c r="F20" s="27"/>
      <c r="G20" s="26"/>
    </row>
    <row r="21" spans="1:9" x14ac:dyDescent="0.25">
      <c r="A21" s="33"/>
      <c r="B21" s="31" t="s">
        <v>16</v>
      </c>
      <c r="C21" s="10" t="s">
        <v>12</v>
      </c>
      <c r="D21" s="25"/>
      <c r="E21" s="11"/>
      <c r="F21" s="27"/>
      <c r="G21" s="26"/>
    </row>
    <row r="22" spans="1:9" x14ac:dyDescent="0.25">
      <c r="A22" s="33"/>
      <c r="B22" s="31"/>
      <c r="C22" s="10" t="s">
        <v>14</v>
      </c>
      <c r="D22" s="25"/>
      <c r="E22" s="11"/>
      <c r="F22" s="27"/>
      <c r="G22" s="26"/>
    </row>
    <row r="23" spans="1:9" x14ac:dyDescent="0.25">
      <c r="A23" s="33"/>
      <c r="B23" s="31"/>
      <c r="C23" s="10" t="s">
        <v>15</v>
      </c>
      <c r="D23" s="25"/>
      <c r="E23" s="29"/>
      <c r="F23" s="27"/>
      <c r="G23" s="26"/>
    </row>
    <row r="24" spans="1:9" x14ac:dyDescent="0.25">
      <c r="A24" s="33"/>
      <c r="B24" s="31" t="s">
        <v>17</v>
      </c>
      <c r="C24" s="10" t="s">
        <v>12</v>
      </c>
      <c r="D24" s="25"/>
      <c r="E24" s="29"/>
      <c r="F24" s="27"/>
      <c r="G24" s="26"/>
    </row>
    <row r="25" spans="1:9" x14ac:dyDescent="0.25">
      <c r="A25" s="33"/>
      <c r="B25" s="31"/>
      <c r="C25" s="10" t="s">
        <v>14</v>
      </c>
      <c r="D25" s="25"/>
      <c r="E25" s="29"/>
      <c r="F25" s="27"/>
      <c r="G25" s="26"/>
    </row>
    <row r="26" spans="1:9" x14ac:dyDescent="0.25">
      <c r="A26" s="33"/>
      <c r="B26" s="31"/>
      <c r="C26" s="10" t="s">
        <v>15</v>
      </c>
      <c r="D26" s="25"/>
      <c r="E26" s="11"/>
      <c r="F26" s="27"/>
      <c r="G26" s="26"/>
    </row>
    <row r="27" spans="1:9" x14ac:dyDescent="0.25">
      <c r="A27" s="33"/>
      <c r="B27" s="31" t="s">
        <v>18</v>
      </c>
      <c r="C27" s="10" t="s">
        <v>12</v>
      </c>
      <c r="D27" s="25"/>
      <c r="E27" s="11"/>
      <c r="F27" s="27"/>
      <c r="G27" s="26"/>
    </row>
    <row r="28" spans="1:9" x14ac:dyDescent="0.25">
      <c r="A28" s="33"/>
      <c r="B28" s="31"/>
      <c r="C28" s="10" t="s">
        <v>14</v>
      </c>
      <c r="D28" s="25"/>
      <c r="E28" s="11"/>
      <c r="F28" s="27"/>
      <c r="G28" s="26"/>
    </row>
    <row r="29" spans="1:9" x14ac:dyDescent="0.25">
      <c r="A29" s="33"/>
      <c r="B29" s="31"/>
      <c r="C29" s="10" t="s">
        <v>15</v>
      </c>
      <c r="D29" s="25"/>
      <c r="E29" s="11"/>
      <c r="F29" s="27"/>
      <c r="G29" s="26"/>
    </row>
    <row r="30" spans="1:9" x14ac:dyDescent="0.25">
      <c r="A30" s="33"/>
      <c r="B30" s="31" t="s">
        <v>19</v>
      </c>
      <c r="C30" s="10" t="s">
        <v>12</v>
      </c>
      <c r="D30" s="25"/>
      <c r="E30" s="11"/>
      <c r="F30" s="27"/>
      <c r="G30" s="26"/>
    </row>
    <row r="31" spans="1:9" x14ac:dyDescent="0.25">
      <c r="A31" s="33"/>
      <c r="B31" s="31"/>
      <c r="C31" s="10" t="s">
        <v>14</v>
      </c>
      <c r="D31" s="25"/>
      <c r="E31" s="11"/>
      <c r="F31" s="27"/>
      <c r="G31" s="26"/>
    </row>
    <row r="32" spans="1:9" x14ac:dyDescent="0.25">
      <c r="A32" s="33"/>
      <c r="B32" s="31"/>
      <c r="C32" s="10" t="s">
        <v>15</v>
      </c>
      <c r="D32" s="25"/>
      <c r="E32" s="11"/>
      <c r="F32" s="27"/>
      <c r="G32" s="26"/>
    </row>
    <row r="33" spans="1:7" x14ac:dyDescent="0.25">
      <c r="A33" s="33"/>
      <c r="B33" s="31" t="s">
        <v>20</v>
      </c>
      <c r="C33" s="10" t="s">
        <v>12</v>
      </c>
      <c r="D33" s="25"/>
      <c r="E33" s="11"/>
      <c r="F33" s="27"/>
      <c r="G33" s="26"/>
    </row>
    <row r="34" spans="1:7" x14ac:dyDescent="0.25">
      <c r="A34" s="33"/>
      <c r="B34" s="31"/>
      <c r="C34" s="10" t="s">
        <v>14</v>
      </c>
      <c r="D34" s="25"/>
      <c r="E34" s="11"/>
      <c r="F34" s="27"/>
      <c r="G34" s="26"/>
    </row>
    <row r="35" spans="1:7" x14ac:dyDescent="0.25">
      <c r="A35" s="33"/>
      <c r="B35" s="31"/>
      <c r="C35" s="10" t="s">
        <v>15</v>
      </c>
      <c r="D35" s="25"/>
      <c r="E35" s="11"/>
      <c r="F35" s="27"/>
      <c r="G35" s="26"/>
    </row>
    <row r="36" spans="1:7" x14ac:dyDescent="0.25">
      <c r="A36" s="33"/>
      <c r="B36" s="31" t="s">
        <v>21</v>
      </c>
      <c r="C36" s="10" t="s">
        <v>12</v>
      </c>
      <c r="D36" s="25"/>
      <c r="E36" s="11"/>
      <c r="F36" s="27"/>
      <c r="G36" s="26"/>
    </row>
    <row r="37" spans="1:7" x14ac:dyDescent="0.25">
      <c r="A37" s="33"/>
      <c r="B37" s="31"/>
      <c r="C37" s="10" t="s">
        <v>14</v>
      </c>
      <c r="D37" s="25"/>
      <c r="E37" s="11"/>
      <c r="F37" s="27"/>
      <c r="G37" s="26"/>
    </row>
    <row r="38" spans="1:7" x14ac:dyDescent="0.25">
      <c r="A38" s="33"/>
      <c r="B38" s="31"/>
      <c r="C38" s="10" t="s">
        <v>15</v>
      </c>
      <c r="D38" s="25"/>
      <c r="E38" s="11"/>
      <c r="F38" s="27"/>
      <c r="G38" s="26"/>
    </row>
    <row r="39" spans="1:7" x14ac:dyDescent="0.25">
      <c r="A39" s="33"/>
      <c r="B39" s="31" t="s">
        <v>22</v>
      </c>
      <c r="C39" s="10" t="s">
        <v>12</v>
      </c>
      <c r="D39" s="25"/>
      <c r="E39" s="11"/>
      <c r="F39" s="27"/>
      <c r="G39" s="26"/>
    </row>
    <row r="40" spans="1:7" x14ac:dyDescent="0.25">
      <c r="A40" s="33"/>
      <c r="B40" s="31"/>
      <c r="C40" s="10" t="s">
        <v>14</v>
      </c>
      <c r="D40" s="25"/>
      <c r="E40" s="11"/>
      <c r="F40" s="27"/>
      <c r="G40" s="26"/>
    </row>
    <row r="41" spans="1:7" x14ac:dyDescent="0.25">
      <c r="A41" s="33"/>
      <c r="B41" s="31"/>
      <c r="C41" s="10" t="s">
        <v>15</v>
      </c>
      <c r="D41" s="25"/>
      <c r="E41" s="29"/>
      <c r="F41" s="27"/>
      <c r="G41" s="26"/>
    </row>
    <row r="42" spans="1:7" x14ac:dyDescent="0.25">
      <c r="A42" s="33"/>
      <c r="B42" s="31" t="s">
        <v>23</v>
      </c>
      <c r="C42" s="10" t="s">
        <v>12</v>
      </c>
      <c r="D42" s="25"/>
      <c r="E42" s="29"/>
      <c r="F42" s="27"/>
      <c r="G42" s="26"/>
    </row>
    <row r="43" spans="1:7" x14ac:dyDescent="0.25">
      <c r="A43" s="33"/>
      <c r="B43" s="31"/>
      <c r="C43" s="10" t="s">
        <v>14</v>
      </c>
      <c r="D43" s="25"/>
      <c r="E43" s="29"/>
      <c r="F43" s="27"/>
      <c r="G43" s="26"/>
    </row>
    <row r="44" spans="1:7" x14ac:dyDescent="0.25">
      <c r="A44" s="33"/>
      <c r="B44" s="31"/>
      <c r="C44" s="10" t="s">
        <v>15</v>
      </c>
      <c r="D44" s="25"/>
      <c r="E44" s="29"/>
      <c r="F44" s="27"/>
      <c r="G44" s="26"/>
    </row>
    <row r="45" spans="1:7" x14ac:dyDescent="0.25">
      <c r="A45" s="33"/>
      <c r="B45" s="31" t="s">
        <v>24</v>
      </c>
      <c r="C45" s="10" t="s">
        <v>12</v>
      </c>
      <c r="D45" s="25"/>
      <c r="E45" s="29"/>
      <c r="F45" s="27"/>
      <c r="G45" s="26"/>
    </row>
    <row r="46" spans="1:7" x14ac:dyDescent="0.25">
      <c r="A46" s="33"/>
      <c r="B46" s="31"/>
      <c r="C46" s="10" t="s">
        <v>14</v>
      </c>
      <c r="D46" s="25"/>
      <c r="E46" s="29"/>
      <c r="F46" s="27"/>
      <c r="G46" s="26"/>
    </row>
    <row r="47" spans="1:7" x14ac:dyDescent="0.25">
      <c r="A47" s="34"/>
      <c r="B47" s="31"/>
      <c r="C47" s="10" t="s">
        <v>15</v>
      </c>
      <c r="D47" s="25"/>
      <c r="E47" s="29"/>
      <c r="F47" s="27"/>
      <c r="G47" s="26"/>
    </row>
    <row r="48" spans="1:7" x14ac:dyDescent="0.25">
      <c r="A48" s="36" t="s">
        <v>25</v>
      </c>
      <c r="B48" s="37"/>
      <c r="C48" s="38"/>
      <c r="D48" s="4"/>
      <c r="E48" s="4"/>
      <c r="F48" s="5">
        <f>SUM(F12:F47)</f>
        <v>0</v>
      </c>
      <c r="G48" s="6">
        <f>SUM(G12:G47)</f>
        <v>0</v>
      </c>
    </row>
    <row r="49" spans="1:7" x14ac:dyDescent="0.25">
      <c r="D49" s="39" t="s">
        <v>26</v>
      </c>
      <c r="E49" s="39"/>
      <c r="F49" s="39"/>
      <c r="G49" s="39"/>
    </row>
    <row r="51" spans="1:7" ht="8.25" customHeight="1" x14ac:dyDescent="0.25">
      <c r="A51" s="40"/>
      <c r="B51" s="40"/>
      <c r="C51" s="40"/>
      <c r="D51" s="40"/>
      <c r="E51" s="40"/>
      <c r="F51" s="40"/>
      <c r="G51" s="40"/>
    </row>
    <row r="53" spans="1:7" ht="189.75" customHeight="1" x14ac:dyDescent="0.25">
      <c r="A53" s="41" t="s">
        <v>48</v>
      </c>
      <c r="B53" s="41"/>
      <c r="C53" s="41"/>
      <c r="D53" s="41"/>
      <c r="E53" s="41"/>
      <c r="F53" s="41"/>
      <c r="G53" s="41"/>
    </row>
    <row r="54" spans="1:7" s="1" customFormat="1" ht="48.75" customHeight="1" x14ac:dyDescent="0.25">
      <c r="A54" s="41" t="s">
        <v>54</v>
      </c>
      <c r="B54" s="41"/>
      <c r="C54" s="41"/>
      <c r="D54" s="41"/>
      <c r="E54" s="41"/>
      <c r="F54" s="41"/>
      <c r="G54" s="41"/>
    </row>
    <row r="55" spans="1:7" s="1" customFormat="1" x14ac:dyDescent="0.25"/>
    <row r="56" spans="1:7" s="1" customFormat="1" x14ac:dyDescent="0.25">
      <c r="A56" s="35" t="s">
        <v>30</v>
      </c>
      <c r="B56" s="35"/>
      <c r="C56" s="35"/>
      <c r="E56" s="35" t="s">
        <v>31</v>
      </c>
      <c r="F56" s="35"/>
      <c r="G56" s="35"/>
    </row>
    <row r="57" spans="1:7" s="1" customFormat="1" x14ac:dyDescent="0.25">
      <c r="A57" s="35" t="s">
        <v>50</v>
      </c>
      <c r="B57" s="35"/>
      <c r="C57" s="35"/>
      <c r="E57" s="35"/>
      <c r="F57" s="35"/>
      <c r="G57" s="35"/>
    </row>
    <row r="58" spans="1:7" s="1" customFormat="1" x14ac:dyDescent="0.25"/>
    <row r="59" spans="1:7" s="1" customFormat="1" x14ac:dyDescent="0.25"/>
    <row r="60" spans="1:7" s="1" customFormat="1" x14ac:dyDescent="0.25">
      <c r="A60" s="1" t="s">
        <v>51</v>
      </c>
      <c r="E60" s="7"/>
      <c r="F60" s="12" t="s">
        <v>53</v>
      </c>
    </row>
  </sheetData>
  <mergeCells count="33">
    <mergeCell ref="B8:I8"/>
    <mergeCell ref="B1:H1"/>
    <mergeCell ref="B2:G2"/>
    <mergeCell ref="A5:I5"/>
    <mergeCell ref="B6:I6"/>
    <mergeCell ref="B7:I7"/>
    <mergeCell ref="B9:I9"/>
    <mergeCell ref="A10:C11"/>
    <mergeCell ref="D10:E10"/>
    <mergeCell ref="F10:F11"/>
    <mergeCell ref="G10:G11"/>
    <mergeCell ref="A57:C57"/>
    <mergeCell ref="E57:G57"/>
    <mergeCell ref="A48:C48"/>
    <mergeCell ref="D49:G49"/>
    <mergeCell ref="A51:G51"/>
    <mergeCell ref="A54:G54"/>
    <mergeCell ref="A53:G53"/>
    <mergeCell ref="B12:B14"/>
    <mergeCell ref="B15:B17"/>
    <mergeCell ref="A12:A47"/>
    <mergeCell ref="A56:C56"/>
    <mergeCell ref="E56:G56"/>
    <mergeCell ref="B45:B4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B7" sqref="B7:I7"/>
    </sheetView>
  </sheetViews>
  <sheetFormatPr defaultRowHeight="15" x14ac:dyDescent="0.25"/>
  <cols>
    <col min="3" max="3" width="12.5703125" customWidth="1"/>
    <col min="5" max="5" width="15.7109375" customWidth="1"/>
    <col min="6" max="6" width="12.28515625" customWidth="1"/>
    <col min="7" max="7" width="13.7109375" customWidth="1"/>
    <col min="8" max="8" width="9.140625" hidden="1" customWidth="1"/>
    <col min="9" max="9" width="0.140625" hidden="1" customWidth="1"/>
  </cols>
  <sheetData>
    <row r="1" spans="1:9" x14ac:dyDescent="0.25">
      <c r="B1" s="40" t="s">
        <v>34</v>
      </c>
      <c r="C1" s="40"/>
      <c r="D1" s="40"/>
      <c r="E1" s="40"/>
      <c r="F1" s="40"/>
      <c r="G1" s="40"/>
      <c r="H1" s="40"/>
    </row>
    <row r="2" spans="1:9" s="1" customFormat="1" x14ac:dyDescent="0.25">
      <c r="A2" s="1" t="s">
        <v>0</v>
      </c>
      <c r="G2" s="2" t="s">
        <v>1</v>
      </c>
      <c r="H2" s="1" t="s">
        <v>2</v>
      </c>
    </row>
    <row r="4" spans="1:9" x14ac:dyDescent="0.25">
      <c r="A4" s="48" t="s">
        <v>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3"/>
      <c r="B5" s="47" t="s">
        <v>37</v>
      </c>
      <c r="C5" s="47"/>
      <c r="D5" s="47"/>
      <c r="E5" s="47"/>
      <c r="F5" s="47"/>
      <c r="G5" s="47"/>
      <c r="H5" s="47"/>
      <c r="I5" s="47"/>
    </row>
    <row r="6" spans="1:9" x14ac:dyDescent="0.25">
      <c r="A6" s="13"/>
      <c r="B6" s="47" t="s">
        <v>35</v>
      </c>
      <c r="C6" s="47"/>
      <c r="D6" s="47"/>
      <c r="E6" s="47"/>
      <c r="F6" s="47"/>
      <c r="G6" s="47"/>
      <c r="H6" s="47"/>
      <c r="I6" s="47"/>
    </row>
    <row r="7" spans="1:9" ht="45.75" customHeight="1" x14ac:dyDescent="0.25">
      <c r="A7" s="13"/>
      <c r="B7" s="49" t="s">
        <v>36</v>
      </c>
      <c r="C7" s="50"/>
      <c r="D7" s="50"/>
      <c r="E7" s="50"/>
      <c r="F7" s="50"/>
      <c r="G7" s="50"/>
      <c r="H7" s="50"/>
      <c r="I7" s="50"/>
    </row>
    <row r="8" spans="1:9" x14ac:dyDescent="0.25">
      <c r="A8" s="13"/>
      <c r="B8" s="47" t="s">
        <v>4</v>
      </c>
      <c r="C8" s="47"/>
      <c r="D8" s="47"/>
      <c r="E8" s="47"/>
      <c r="F8" s="47"/>
      <c r="G8" s="47"/>
      <c r="H8" s="47"/>
      <c r="I8" s="47"/>
    </row>
    <row r="9" spans="1:9" ht="25.5" customHeight="1" x14ac:dyDescent="0.25">
      <c r="A9" s="54" t="s">
        <v>5</v>
      </c>
      <c r="B9" s="54"/>
      <c r="C9" s="54"/>
      <c r="D9" s="55" t="s">
        <v>6</v>
      </c>
      <c r="E9" s="55"/>
      <c r="F9" s="55" t="s">
        <v>7</v>
      </c>
      <c r="G9" s="55" t="s">
        <v>8</v>
      </c>
      <c r="H9" s="14"/>
      <c r="I9" s="14"/>
    </row>
    <row r="10" spans="1:9" x14ac:dyDescent="0.25">
      <c r="A10" s="54"/>
      <c r="B10" s="54"/>
      <c r="C10" s="54"/>
      <c r="D10" s="15" t="s">
        <v>9</v>
      </c>
      <c r="E10" s="15" t="s">
        <v>10</v>
      </c>
      <c r="F10" s="55"/>
      <c r="G10" s="55"/>
      <c r="H10" s="14"/>
      <c r="I10" s="14"/>
    </row>
    <row r="11" spans="1:9" x14ac:dyDescent="0.25">
      <c r="A11" s="56"/>
      <c r="B11" s="57" t="s">
        <v>11</v>
      </c>
      <c r="C11" s="16" t="s">
        <v>12</v>
      </c>
      <c r="D11" s="17"/>
      <c r="E11" s="18" t="s">
        <v>13</v>
      </c>
      <c r="F11" s="17"/>
      <c r="G11" s="19"/>
      <c r="H11" s="13"/>
      <c r="I11" s="13"/>
    </row>
    <row r="12" spans="1:9" x14ac:dyDescent="0.25">
      <c r="A12" s="56"/>
      <c r="B12" s="57"/>
      <c r="C12" s="16" t="s">
        <v>14</v>
      </c>
      <c r="D12" s="17"/>
      <c r="E12" s="18" t="s">
        <v>13</v>
      </c>
      <c r="F12" s="17"/>
      <c r="G12" s="19"/>
      <c r="H12" s="13"/>
      <c r="I12" s="13"/>
    </row>
    <row r="13" spans="1:9" x14ac:dyDescent="0.25">
      <c r="A13" s="56"/>
      <c r="B13" s="57"/>
      <c r="C13" s="16" t="s">
        <v>15</v>
      </c>
      <c r="D13" s="17"/>
      <c r="E13" s="18" t="s">
        <v>13</v>
      </c>
      <c r="F13" s="20"/>
      <c r="G13" s="19"/>
      <c r="H13" s="13"/>
      <c r="I13" s="13"/>
    </row>
    <row r="14" spans="1:9" x14ac:dyDescent="0.25">
      <c r="A14" s="56"/>
      <c r="B14" s="57" t="s">
        <v>16</v>
      </c>
      <c r="C14" s="16" t="s">
        <v>12</v>
      </c>
      <c r="D14" s="17"/>
      <c r="E14" s="18" t="s">
        <v>13</v>
      </c>
      <c r="F14" s="20"/>
      <c r="G14" s="19"/>
      <c r="H14" s="13"/>
      <c r="I14" s="13"/>
    </row>
    <row r="15" spans="1:9" x14ac:dyDescent="0.25">
      <c r="A15" s="56"/>
      <c r="B15" s="57"/>
      <c r="C15" s="16" t="s">
        <v>14</v>
      </c>
      <c r="D15" s="17"/>
      <c r="E15" s="18" t="s">
        <v>13</v>
      </c>
      <c r="F15" s="17"/>
      <c r="G15" s="19"/>
      <c r="H15" s="13"/>
      <c r="I15" s="13"/>
    </row>
    <row r="16" spans="1:9" x14ac:dyDescent="0.25">
      <c r="A16" s="56"/>
      <c r="B16" s="57"/>
      <c r="C16" s="16" t="s">
        <v>15</v>
      </c>
      <c r="D16" s="17"/>
      <c r="E16" s="18" t="s">
        <v>13</v>
      </c>
      <c r="F16" s="17"/>
      <c r="G16" s="19"/>
      <c r="H16" s="13"/>
      <c r="I16" s="13"/>
    </row>
    <row r="17" spans="1:9" x14ac:dyDescent="0.25">
      <c r="A17" s="56"/>
      <c r="B17" s="57" t="s">
        <v>17</v>
      </c>
      <c r="C17" s="16" t="s">
        <v>12</v>
      </c>
      <c r="D17" s="17"/>
      <c r="E17" s="18" t="s">
        <v>13</v>
      </c>
      <c r="F17" s="17"/>
      <c r="G17" s="19"/>
      <c r="H17" s="13"/>
      <c r="I17" s="13"/>
    </row>
    <row r="18" spans="1:9" x14ac:dyDescent="0.25">
      <c r="A18" s="56"/>
      <c r="B18" s="57"/>
      <c r="C18" s="16" t="s">
        <v>14</v>
      </c>
      <c r="D18" s="17"/>
      <c r="E18" s="18" t="s">
        <v>13</v>
      </c>
      <c r="F18" s="17"/>
      <c r="G18" s="19"/>
      <c r="H18" s="13"/>
      <c r="I18" s="13"/>
    </row>
    <row r="19" spans="1:9" x14ac:dyDescent="0.25">
      <c r="A19" s="56"/>
      <c r="B19" s="57"/>
      <c r="C19" s="16" t="s">
        <v>15</v>
      </c>
      <c r="D19" s="17"/>
      <c r="E19" s="18" t="s">
        <v>13</v>
      </c>
      <c r="F19" s="17"/>
      <c r="G19" s="19"/>
      <c r="H19" s="13"/>
      <c r="I19" s="13"/>
    </row>
    <row r="20" spans="1:9" x14ac:dyDescent="0.25">
      <c r="A20" s="56"/>
      <c r="B20" s="57" t="s">
        <v>18</v>
      </c>
      <c r="C20" s="16" t="s">
        <v>12</v>
      </c>
      <c r="D20" s="17"/>
      <c r="E20" s="18" t="s">
        <v>13</v>
      </c>
      <c r="F20" s="17"/>
      <c r="G20" s="19"/>
      <c r="H20" s="13"/>
      <c r="I20" s="13"/>
    </row>
    <row r="21" spans="1:9" x14ac:dyDescent="0.25">
      <c r="A21" s="56"/>
      <c r="B21" s="57"/>
      <c r="C21" s="16" t="s">
        <v>14</v>
      </c>
      <c r="D21" s="17"/>
      <c r="E21" s="18" t="s">
        <v>13</v>
      </c>
      <c r="F21" s="17"/>
      <c r="G21" s="19"/>
      <c r="H21" s="13"/>
      <c r="I21" s="13"/>
    </row>
    <row r="22" spans="1:9" x14ac:dyDescent="0.25">
      <c r="A22" s="56"/>
      <c r="B22" s="57"/>
      <c r="C22" s="16" t="s">
        <v>15</v>
      </c>
      <c r="D22" s="17"/>
      <c r="E22" s="18" t="s">
        <v>13</v>
      </c>
      <c r="F22" s="17"/>
      <c r="G22" s="19"/>
      <c r="H22" s="13"/>
      <c r="I22" s="13"/>
    </row>
    <row r="23" spans="1:9" x14ac:dyDescent="0.25">
      <c r="A23" s="56"/>
      <c r="B23" s="57" t="s">
        <v>19</v>
      </c>
      <c r="C23" s="16" t="s">
        <v>12</v>
      </c>
      <c r="D23" s="17"/>
      <c r="E23" s="18" t="s">
        <v>13</v>
      </c>
      <c r="F23" s="17"/>
      <c r="G23" s="19"/>
      <c r="H23" s="13"/>
      <c r="I23" s="13"/>
    </row>
    <row r="24" spans="1:9" x14ac:dyDescent="0.25">
      <c r="A24" s="56"/>
      <c r="B24" s="57"/>
      <c r="C24" s="16" t="s">
        <v>14</v>
      </c>
      <c r="D24" s="21"/>
      <c r="E24" s="18" t="s">
        <v>13</v>
      </c>
      <c r="F24" s="21"/>
      <c r="G24" s="21"/>
      <c r="H24" s="13"/>
      <c r="I24" s="13"/>
    </row>
    <row r="25" spans="1:9" x14ac:dyDescent="0.25">
      <c r="A25" s="56"/>
      <c r="B25" s="57"/>
      <c r="C25" s="16" t="s">
        <v>15</v>
      </c>
      <c r="D25" s="21"/>
      <c r="E25" s="18" t="s">
        <v>13</v>
      </c>
      <c r="F25" s="21"/>
      <c r="G25" s="21"/>
      <c r="H25" s="13"/>
      <c r="I25" s="13"/>
    </row>
    <row r="26" spans="1:9" x14ac:dyDescent="0.25">
      <c r="A26" s="56"/>
      <c r="B26" s="57" t="s">
        <v>20</v>
      </c>
      <c r="C26" s="16" t="s">
        <v>12</v>
      </c>
      <c r="D26" s="21"/>
      <c r="E26" s="18" t="s">
        <v>13</v>
      </c>
      <c r="F26" s="21"/>
      <c r="G26" s="21"/>
      <c r="H26" s="13"/>
      <c r="I26" s="13"/>
    </row>
    <row r="27" spans="1:9" x14ac:dyDescent="0.25">
      <c r="A27" s="56"/>
      <c r="B27" s="57"/>
      <c r="C27" s="16" t="s">
        <v>14</v>
      </c>
      <c r="D27" s="17">
        <v>1596</v>
      </c>
      <c r="E27" s="18" t="s">
        <v>13</v>
      </c>
      <c r="F27" s="17">
        <v>50</v>
      </c>
      <c r="G27" s="19">
        <f>D27*F27</f>
        <v>79800</v>
      </c>
      <c r="H27" s="13"/>
      <c r="I27" s="13"/>
    </row>
    <row r="28" spans="1:9" x14ac:dyDescent="0.25">
      <c r="A28" s="56"/>
      <c r="B28" s="57"/>
      <c r="C28" s="16" t="s">
        <v>15</v>
      </c>
      <c r="D28" s="17">
        <v>1596</v>
      </c>
      <c r="E28" s="18" t="s">
        <v>13</v>
      </c>
      <c r="F28" s="17">
        <v>50</v>
      </c>
      <c r="G28" s="19">
        <f>D28*F28</f>
        <v>79800</v>
      </c>
      <c r="H28" s="13"/>
      <c r="I28" s="13"/>
    </row>
    <row r="29" spans="1:9" x14ac:dyDescent="0.25">
      <c r="A29" s="56"/>
      <c r="B29" s="57" t="s">
        <v>21</v>
      </c>
      <c r="C29" s="16" t="s">
        <v>12</v>
      </c>
      <c r="D29" s="17">
        <v>1596</v>
      </c>
      <c r="E29" s="18" t="s">
        <v>13</v>
      </c>
      <c r="F29" s="17">
        <v>30</v>
      </c>
      <c r="G29" s="19">
        <f>D29*F29</f>
        <v>47880</v>
      </c>
      <c r="H29" s="13"/>
      <c r="I29" s="13"/>
    </row>
    <row r="30" spans="1:9" x14ac:dyDescent="0.25">
      <c r="A30" s="56"/>
      <c r="B30" s="57"/>
      <c r="C30" s="16" t="s">
        <v>14</v>
      </c>
      <c r="D30" s="17">
        <v>1596</v>
      </c>
      <c r="E30" s="18" t="s">
        <v>13</v>
      </c>
      <c r="F30" s="17">
        <v>40</v>
      </c>
      <c r="G30" s="19">
        <f>D30*F30</f>
        <v>63840</v>
      </c>
      <c r="H30" s="13"/>
      <c r="I30" s="13"/>
    </row>
    <row r="31" spans="1:9" x14ac:dyDescent="0.25">
      <c r="A31" s="56"/>
      <c r="B31" s="57"/>
      <c r="C31" s="16" t="s">
        <v>15</v>
      </c>
      <c r="D31" s="17">
        <v>1596</v>
      </c>
      <c r="E31" s="18" t="s">
        <v>13</v>
      </c>
      <c r="F31" s="17">
        <v>30</v>
      </c>
      <c r="G31" s="19">
        <f>D31*F31</f>
        <v>47880</v>
      </c>
      <c r="H31" s="13"/>
      <c r="I31" s="13"/>
    </row>
    <row r="32" spans="1:9" x14ac:dyDescent="0.25">
      <c r="A32" s="56"/>
      <c r="B32" s="58" t="s">
        <v>22</v>
      </c>
      <c r="C32" s="16" t="s">
        <v>12</v>
      </c>
      <c r="D32" s="17"/>
      <c r="E32" s="18" t="s">
        <v>13</v>
      </c>
      <c r="F32" s="17"/>
      <c r="G32" s="19"/>
      <c r="H32" s="13"/>
      <c r="I32" s="13"/>
    </row>
    <row r="33" spans="1:9" x14ac:dyDescent="0.25">
      <c r="A33" s="56"/>
      <c r="B33" s="58"/>
      <c r="C33" s="16" t="s">
        <v>14</v>
      </c>
      <c r="D33" s="17"/>
      <c r="E33" s="18" t="s">
        <v>13</v>
      </c>
      <c r="F33" s="17"/>
      <c r="G33" s="19"/>
      <c r="H33" s="13"/>
      <c r="I33" s="13"/>
    </row>
    <row r="34" spans="1:9" x14ac:dyDescent="0.25">
      <c r="A34" s="56"/>
      <c r="B34" s="58"/>
      <c r="C34" s="16" t="s">
        <v>15</v>
      </c>
      <c r="D34" s="17"/>
      <c r="E34" s="18" t="s">
        <v>13</v>
      </c>
      <c r="F34" s="17"/>
      <c r="G34" s="19"/>
      <c r="H34" s="13"/>
      <c r="I34" s="13"/>
    </row>
    <row r="35" spans="1:9" x14ac:dyDescent="0.25">
      <c r="A35" s="56"/>
      <c r="B35" s="57" t="s">
        <v>23</v>
      </c>
      <c r="C35" s="16" t="s">
        <v>12</v>
      </c>
      <c r="D35" s="17"/>
      <c r="E35" s="18" t="s">
        <v>13</v>
      </c>
      <c r="F35" s="17"/>
      <c r="G35" s="19"/>
      <c r="H35" s="13"/>
      <c r="I35" s="13"/>
    </row>
    <row r="36" spans="1:9" x14ac:dyDescent="0.25">
      <c r="A36" s="56"/>
      <c r="B36" s="57"/>
      <c r="C36" s="16" t="s">
        <v>14</v>
      </c>
      <c r="D36" s="17"/>
      <c r="E36" s="18" t="s">
        <v>13</v>
      </c>
      <c r="F36" s="17"/>
      <c r="G36" s="19"/>
      <c r="H36" s="13"/>
      <c r="I36" s="13"/>
    </row>
    <row r="37" spans="1:9" x14ac:dyDescent="0.25">
      <c r="A37" s="56"/>
      <c r="B37" s="57"/>
      <c r="C37" s="16" t="s">
        <v>15</v>
      </c>
      <c r="D37" s="17"/>
      <c r="E37" s="18" t="s">
        <v>13</v>
      </c>
      <c r="F37" s="17"/>
      <c r="G37" s="19"/>
      <c r="H37" s="13"/>
      <c r="I37" s="13"/>
    </row>
    <row r="38" spans="1:9" x14ac:dyDescent="0.25">
      <c r="A38" s="56"/>
      <c r="B38" s="58" t="s">
        <v>24</v>
      </c>
      <c r="C38" s="16" t="s">
        <v>12</v>
      </c>
      <c r="D38" s="17"/>
      <c r="E38" s="18" t="s">
        <v>13</v>
      </c>
      <c r="F38" s="17"/>
      <c r="G38" s="19"/>
      <c r="H38" s="13"/>
      <c r="I38" s="13"/>
    </row>
    <row r="39" spans="1:9" x14ac:dyDescent="0.25">
      <c r="A39" s="56"/>
      <c r="B39" s="58"/>
      <c r="C39" s="16" t="s">
        <v>14</v>
      </c>
      <c r="D39" s="17"/>
      <c r="E39" s="18" t="s">
        <v>13</v>
      </c>
      <c r="F39" s="17"/>
      <c r="G39" s="19"/>
      <c r="H39" s="13"/>
      <c r="I39" s="13"/>
    </row>
    <row r="40" spans="1:9" x14ac:dyDescent="0.25">
      <c r="A40" s="56"/>
      <c r="B40" s="58"/>
      <c r="C40" s="16" t="s">
        <v>15</v>
      </c>
      <c r="D40" s="17"/>
      <c r="E40" s="18" t="s">
        <v>13</v>
      </c>
      <c r="F40" s="17"/>
      <c r="G40" s="19"/>
      <c r="H40" s="13"/>
      <c r="I40" s="13"/>
    </row>
    <row r="41" spans="1:9" x14ac:dyDescent="0.25">
      <c r="A41" s="51" t="s">
        <v>25</v>
      </c>
      <c r="B41" s="52"/>
      <c r="C41" s="53"/>
      <c r="D41" s="21"/>
      <c r="E41" s="21"/>
      <c r="F41" s="22">
        <f>SUM(F11:F40)</f>
        <v>200</v>
      </c>
      <c r="G41" s="23">
        <f>SUM(G11:G40)</f>
        <v>319200</v>
      </c>
      <c r="H41" s="13"/>
      <c r="I41" s="13"/>
    </row>
    <row r="42" spans="1:9" x14ac:dyDescent="0.25">
      <c r="A42" s="13"/>
      <c r="B42" s="13"/>
      <c r="C42" s="13"/>
      <c r="D42" s="59" t="s">
        <v>26</v>
      </c>
      <c r="E42" s="59"/>
      <c r="F42" s="59"/>
      <c r="G42" s="59"/>
      <c r="H42" s="13"/>
      <c r="I42" s="13"/>
    </row>
    <row r="44" spans="1:9" ht="59.25" customHeight="1" x14ac:dyDescent="0.25">
      <c r="A44" s="45" t="s">
        <v>27</v>
      </c>
      <c r="B44" s="45"/>
      <c r="C44" s="45"/>
      <c r="D44" s="45"/>
      <c r="E44" s="45"/>
      <c r="F44" s="45"/>
      <c r="G44" s="45"/>
    </row>
    <row r="45" spans="1:9" ht="8.25" customHeight="1" x14ac:dyDescent="0.25">
      <c r="A45" s="40"/>
      <c r="B45" s="40"/>
      <c r="C45" s="40"/>
      <c r="D45" s="40"/>
      <c r="E45" s="40"/>
      <c r="F45" s="40"/>
      <c r="G45" s="40"/>
    </row>
    <row r="46" spans="1:9" ht="63" customHeight="1" x14ac:dyDescent="0.25">
      <c r="A46" s="41" t="s">
        <v>28</v>
      </c>
      <c r="B46" s="41"/>
      <c r="C46" s="41"/>
      <c r="D46" s="41"/>
      <c r="E46" s="41"/>
      <c r="F46" s="41"/>
      <c r="G46" s="41"/>
    </row>
    <row r="48" spans="1:9" s="1" customFormat="1" x14ac:dyDescent="0.25">
      <c r="A48" s="35" t="s">
        <v>29</v>
      </c>
      <c r="B48" s="35"/>
      <c r="C48" s="35"/>
      <c r="D48" s="35"/>
      <c r="E48" s="35"/>
      <c r="F48" s="35"/>
      <c r="G48" s="35"/>
    </row>
    <row r="49" spans="1:7" s="1" customFormat="1" x14ac:dyDescent="0.25"/>
    <row r="50" spans="1:7" s="1" customFormat="1" x14ac:dyDescent="0.25">
      <c r="A50" s="35" t="s">
        <v>30</v>
      </c>
      <c r="B50" s="35"/>
      <c r="C50" s="35"/>
      <c r="E50" s="35" t="s">
        <v>31</v>
      </c>
      <c r="F50" s="35"/>
      <c r="G50" s="35"/>
    </row>
    <row r="51" spans="1:7" s="1" customFormat="1" x14ac:dyDescent="0.25">
      <c r="A51" s="35" t="s">
        <v>32</v>
      </c>
      <c r="B51" s="35"/>
      <c r="C51" s="35"/>
      <c r="E51" s="35" t="s">
        <v>38</v>
      </c>
      <c r="F51" s="35"/>
      <c r="G51" s="35"/>
    </row>
    <row r="52" spans="1:7" s="1" customFormat="1" x14ac:dyDescent="0.25"/>
    <row r="53" spans="1:7" s="1" customFormat="1" x14ac:dyDescent="0.25"/>
    <row r="54" spans="1:7" s="1" customFormat="1" x14ac:dyDescent="0.25">
      <c r="A54" s="1" t="s">
        <v>33</v>
      </c>
      <c r="E54" s="7"/>
      <c r="F54" s="24" t="s">
        <v>39</v>
      </c>
    </row>
  </sheetData>
  <mergeCells count="31">
    <mergeCell ref="A51:C51"/>
    <mergeCell ref="E51:G51"/>
    <mergeCell ref="D42:G42"/>
    <mergeCell ref="A44:G44"/>
    <mergeCell ref="A45:G45"/>
    <mergeCell ref="A46:G46"/>
    <mergeCell ref="A48:G48"/>
    <mergeCell ref="A50:C50"/>
    <mergeCell ref="E50:G50"/>
    <mergeCell ref="A41:C41"/>
    <mergeCell ref="A9:C10"/>
    <mergeCell ref="D9:E9"/>
    <mergeCell ref="F9:F10"/>
    <mergeCell ref="G9:G10"/>
    <mergeCell ref="A11:A4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8:I8"/>
    <mergeCell ref="B1:H1"/>
    <mergeCell ref="A4:I4"/>
    <mergeCell ref="B5:I5"/>
    <mergeCell ref="B6:I6"/>
    <mergeCell ref="B7:I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9"/>
  <sheetViews>
    <sheetView topLeftCell="A7" workbookViewId="0">
      <selection activeCell="F14" activeCellId="1" sqref="I5:I31 F14:F20"/>
    </sheetView>
  </sheetViews>
  <sheetFormatPr defaultRowHeight="15" x14ac:dyDescent="0.25"/>
  <sheetData>
    <row r="4" spans="2:10" x14ac:dyDescent="0.25">
      <c r="B4" s="31" t="s">
        <v>41</v>
      </c>
      <c r="C4" s="28" t="s">
        <v>12</v>
      </c>
      <c r="D4" s="25"/>
      <c r="E4" s="25"/>
      <c r="F4" s="26">
        <f t="shared" ref="F4:F39" si="0">D4*E4</f>
        <v>0</v>
      </c>
      <c r="G4" s="25"/>
      <c r="H4" s="25"/>
      <c r="I4" s="26"/>
    </row>
    <row r="5" spans="2:10" x14ac:dyDescent="0.25">
      <c r="B5" s="31"/>
      <c r="C5" s="28" t="s">
        <v>14</v>
      </c>
      <c r="D5" s="25"/>
      <c r="E5" s="25"/>
      <c r="F5" s="26">
        <f t="shared" si="0"/>
        <v>0</v>
      </c>
      <c r="G5" s="25">
        <v>4235</v>
      </c>
      <c r="H5" s="25">
        <v>22</v>
      </c>
      <c r="I5" s="26">
        <f>H5*G5</f>
        <v>93170</v>
      </c>
    </row>
    <row r="6" spans="2:10" x14ac:dyDescent="0.25">
      <c r="B6" s="31"/>
      <c r="C6" s="28" t="s">
        <v>15</v>
      </c>
      <c r="D6" s="25"/>
      <c r="E6" s="27"/>
      <c r="F6" s="26">
        <f t="shared" si="0"/>
        <v>0</v>
      </c>
      <c r="G6" s="25">
        <v>4235</v>
      </c>
      <c r="H6" s="25">
        <v>22</v>
      </c>
      <c r="I6" s="26">
        <f t="shared" ref="I6:I13" si="1">G6*H6</f>
        <v>93170</v>
      </c>
      <c r="J6" s="30">
        <f>I6+I5</f>
        <v>186340</v>
      </c>
    </row>
    <row r="7" spans="2:10" x14ac:dyDescent="0.25">
      <c r="B7" s="31" t="s">
        <v>42</v>
      </c>
      <c r="C7" s="28" t="s">
        <v>12</v>
      </c>
      <c r="D7" s="25"/>
      <c r="E7" s="27"/>
      <c r="F7" s="26">
        <f t="shared" si="0"/>
        <v>0</v>
      </c>
      <c r="G7" s="25">
        <v>4235</v>
      </c>
      <c r="H7" s="25">
        <v>22</v>
      </c>
      <c r="I7" s="26">
        <f t="shared" si="1"/>
        <v>93170</v>
      </c>
    </row>
    <row r="8" spans="2:10" x14ac:dyDescent="0.25">
      <c r="B8" s="31"/>
      <c r="C8" s="28" t="s">
        <v>14</v>
      </c>
      <c r="D8" s="25"/>
      <c r="E8" s="25"/>
      <c r="F8" s="26">
        <f t="shared" si="0"/>
        <v>0</v>
      </c>
      <c r="G8" s="25">
        <v>4235</v>
      </c>
      <c r="H8" s="25">
        <v>22</v>
      </c>
      <c r="I8" s="26">
        <f t="shared" si="1"/>
        <v>93170</v>
      </c>
    </row>
    <row r="9" spans="2:10" x14ac:dyDescent="0.25">
      <c r="B9" s="31"/>
      <c r="C9" s="28" t="s">
        <v>15</v>
      </c>
      <c r="D9" s="25"/>
      <c r="E9" s="25"/>
      <c r="F9" s="26">
        <f t="shared" si="0"/>
        <v>0</v>
      </c>
      <c r="G9" s="25">
        <v>4235</v>
      </c>
      <c r="H9" s="25">
        <v>22</v>
      </c>
      <c r="I9" s="26">
        <f t="shared" si="1"/>
        <v>93170</v>
      </c>
      <c r="J9" s="30">
        <f>I9+I8+I7</f>
        <v>279510</v>
      </c>
    </row>
    <row r="10" spans="2:10" x14ac:dyDescent="0.25">
      <c r="B10" s="31" t="s">
        <v>11</v>
      </c>
      <c r="C10" s="28" t="s">
        <v>12</v>
      </c>
      <c r="D10" s="25"/>
      <c r="E10" s="25"/>
      <c r="F10" s="26">
        <f t="shared" si="0"/>
        <v>0</v>
      </c>
      <c r="G10" s="25">
        <v>4235</v>
      </c>
      <c r="H10" s="25">
        <v>22</v>
      </c>
      <c r="I10" s="26">
        <f t="shared" si="1"/>
        <v>93170</v>
      </c>
    </row>
    <row r="11" spans="2:10" x14ac:dyDescent="0.25">
      <c r="B11" s="31"/>
      <c r="C11" s="28" t="s">
        <v>14</v>
      </c>
      <c r="D11" s="25"/>
      <c r="E11" s="25"/>
      <c r="F11" s="26">
        <f t="shared" si="0"/>
        <v>0</v>
      </c>
      <c r="G11" s="25">
        <v>4235</v>
      </c>
      <c r="H11" s="25">
        <v>44</v>
      </c>
      <c r="I11" s="26">
        <f t="shared" si="1"/>
        <v>186340</v>
      </c>
    </row>
    <row r="12" spans="2:10" x14ac:dyDescent="0.25">
      <c r="B12" s="31"/>
      <c r="C12" s="28" t="s">
        <v>15</v>
      </c>
      <c r="D12" s="25"/>
      <c r="E12" s="27"/>
      <c r="F12" s="26">
        <f t="shared" si="0"/>
        <v>0</v>
      </c>
      <c r="G12" s="25">
        <v>4235</v>
      </c>
      <c r="H12" s="25">
        <v>22</v>
      </c>
      <c r="I12" s="26">
        <f t="shared" si="1"/>
        <v>93170</v>
      </c>
      <c r="J12" s="30">
        <f>I12+I11+I10</f>
        <v>372680</v>
      </c>
    </row>
    <row r="13" spans="2:10" x14ac:dyDescent="0.25">
      <c r="B13" s="31" t="s">
        <v>16</v>
      </c>
      <c r="C13" s="28" t="s">
        <v>12</v>
      </c>
      <c r="D13" s="25"/>
      <c r="E13" s="27"/>
      <c r="F13" s="26">
        <f t="shared" si="0"/>
        <v>0</v>
      </c>
      <c r="G13" s="25">
        <v>4235</v>
      </c>
      <c r="H13" s="25">
        <v>22</v>
      </c>
      <c r="I13" s="26">
        <f t="shared" si="1"/>
        <v>93170</v>
      </c>
    </row>
    <row r="14" spans="2:10" x14ac:dyDescent="0.25">
      <c r="B14" s="31"/>
      <c r="C14" s="28" t="s">
        <v>14</v>
      </c>
      <c r="D14" s="25">
        <v>2380</v>
      </c>
      <c r="E14" s="25">
        <v>44</v>
      </c>
      <c r="F14" s="26">
        <f t="shared" si="0"/>
        <v>104720</v>
      </c>
      <c r="G14" s="25"/>
      <c r="H14" s="25"/>
      <c r="I14" s="26"/>
    </row>
    <row r="15" spans="2:10" x14ac:dyDescent="0.25">
      <c r="B15" s="31"/>
      <c r="C15" s="28" t="s">
        <v>15</v>
      </c>
      <c r="D15" s="25">
        <v>2380</v>
      </c>
      <c r="E15" s="25">
        <v>22</v>
      </c>
      <c r="F15" s="26">
        <f t="shared" si="0"/>
        <v>52360</v>
      </c>
      <c r="G15" s="25"/>
      <c r="H15" s="25"/>
      <c r="I15" s="26"/>
      <c r="J15" s="30">
        <f>I13+F14+F15</f>
        <v>250250</v>
      </c>
    </row>
    <row r="16" spans="2:10" x14ac:dyDescent="0.25">
      <c r="B16" s="31" t="s">
        <v>17</v>
      </c>
      <c r="C16" s="28" t="s">
        <v>12</v>
      </c>
      <c r="D16" s="25">
        <v>2380</v>
      </c>
      <c r="E16" s="25">
        <v>22</v>
      </c>
      <c r="F16" s="26">
        <f t="shared" si="0"/>
        <v>52360</v>
      </c>
      <c r="G16" s="25"/>
      <c r="H16" s="25"/>
      <c r="I16" s="26"/>
    </row>
    <row r="17" spans="2:10" x14ac:dyDescent="0.25">
      <c r="B17" s="31"/>
      <c r="C17" s="28" t="s">
        <v>14</v>
      </c>
      <c r="D17" s="25">
        <v>2380</v>
      </c>
      <c r="E17" s="25">
        <v>22</v>
      </c>
      <c r="F17" s="26">
        <f t="shared" si="0"/>
        <v>52360</v>
      </c>
      <c r="G17" s="25"/>
      <c r="H17" s="25"/>
      <c r="I17" s="26"/>
    </row>
    <row r="18" spans="2:10" x14ac:dyDescent="0.25">
      <c r="B18" s="31"/>
      <c r="C18" s="28" t="s">
        <v>15</v>
      </c>
      <c r="D18" s="25">
        <v>2380</v>
      </c>
      <c r="E18" s="25">
        <v>22</v>
      </c>
      <c r="F18" s="26">
        <f t="shared" si="0"/>
        <v>52360</v>
      </c>
      <c r="G18" s="25"/>
      <c r="H18" s="25"/>
      <c r="I18" s="26"/>
      <c r="J18" s="30">
        <f>F18+F17+F16</f>
        <v>157080</v>
      </c>
    </row>
    <row r="19" spans="2:10" x14ac:dyDescent="0.25">
      <c r="B19" s="31" t="s">
        <v>18</v>
      </c>
      <c r="C19" s="28" t="s">
        <v>12</v>
      </c>
      <c r="D19" s="25"/>
      <c r="E19" s="25"/>
      <c r="F19" s="26">
        <f t="shared" si="0"/>
        <v>0</v>
      </c>
      <c r="G19" s="25">
        <v>4235</v>
      </c>
      <c r="H19" s="25">
        <v>22</v>
      </c>
      <c r="I19" s="26">
        <f t="shared" ref="I19:I31" si="2">G19*H19</f>
        <v>93170</v>
      </c>
    </row>
    <row r="20" spans="2:10" x14ac:dyDescent="0.25">
      <c r="B20" s="31"/>
      <c r="C20" s="28" t="s">
        <v>14</v>
      </c>
      <c r="D20" s="25"/>
      <c r="E20" s="25"/>
      <c r="F20" s="26">
        <f t="shared" si="0"/>
        <v>0</v>
      </c>
      <c r="G20" s="25">
        <v>4235</v>
      </c>
      <c r="H20" s="25">
        <v>22</v>
      </c>
      <c r="I20" s="26">
        <f t="shared" si="2"/>
        <v>93170</v>
      </c>
    </row>
    <row r="21" spans="2:10" x14ac:dyDescent="0.25">
      <c r="B21" s="31"/>
      <c r="C21" s="28" t="s">
        <v>15</v>
      </c>
      <c r="D21" s="25"/>
      <c r="E21" s="25"/>
      <c r="F21" s="26">
        <f t="shared" si="0"/>
        <v>0</v>
      </c>
      <c r="G21" s="25">
        <v>4235</v>
      </c>
      <c r="H21" s="25">
        <v>22</v>
      </c>
      <c r="I21" s="26">
        <f t="shared" si="2"/>
        <v>93170</v>
      </c>
      <c r="J21" s="30">
        <f>I21+I20+I19</f>
        <v>279510</v>
      </c>
    </row>
    <row r="22" spans="2:10" x14ac:dyDescent="0.25">
      <c r="B22" s="31" t="s">
        <v>19</v>
      </c>
      <c r="C22" s="28" t="s">
        <v>12</v>
      </c>
      <c r="D22" s="25"/>
      <c r="E22" s="25"/>
      <c r="F22" s="26">
        <f t="shared" si="0"/>
        <v>0</v>
      </c>
      <c r="G22" s="25">
        <v>4235</v>
      </c>
      <c r="H22" s="25">
        <v>22</v>
      </c>
      <c r="I22" s="26">
        <f t="shared" si="2"/>
        <v>93170</v>
      </c>
    </row>
    <row r="23" spans="2:10" x14ac:dyDescent="0.25">
      <c r="B23" s="31"/>
      <c r="C23" s="28" t="s">
        <v>14</v>
      </c>
      <c r="D23" s="25"/>
      <c r="E23" s="25"/>
      <c r="F23" s="26">
        <f t="shared" si="0"/>
        <v>0</v>
      </c>
      <c r="G23" s="25">
        <v>4235</v>
      </c>
      <c r="H23" s="25">
        <v>22</v>
      </c>
      <c r="I23" s="26">
        <f t="shared" si="2"/>
        <v>93170</v>
      </c>
    </row>
    <row r="24" spans="2:10" x14ac:dyDescent="0.25">
      <c r="B24" s="31"/>
      <c r="C24" s="28" t="s">
        <v>15</v>
      </c>
      <c r="D24" s="25"/>
      <c r="E24" s="25"/>
      <c r="F24" s="26">
        <f t="shared" si="0"/>
        <v>0</v>
      </c>
      <c r="G24" s="25">
        <v>4235</v>
      </c>
      <c r="H24" s="25">
        <v>22</v>
      </c>
      <c r="I24" s="26">
        <f t="shared" si="2"/>
        <v>93170</v>
      </c>
      <c r="J24" s="30">
        <f>J21</f>
        <v>279510</v>
      </c>
    </row>
    <row r="25" spans="2:10" x14ac:dyDescent="0.25">
      <c r="B25" s="31" t="s">
        <v>20</v>
      </c>
      <c r="C25" s="28" t="s">
        <v>12</v>
      </c>
      <c r="D25" s="25"/>
      <c r="E25" s="25"/>
      <c r="F25" s="26">
        <f t="shared" si="0"/>
        <v>0</v>
      </c>
      <c r="G25" s="25">
        <v>4235</v>
      </c>
      <c r="H25" s="25">
        <v>22</v>
      </c>
      <c r="I25" s="26">
        <f t="shared" si="2"/>
        <v>93170</v>
      </c>
    </row>
    <row r="26" spans="2:10" x14ac:dyDescent="0.25">
      <c r="B26" s="31"/>
      <c r="C26" s="28" t="s">
        <v>14</v>
      </c>
      <c r="D26" s="25"/>
      <c r="E26" s="25"/>
      <c r="F26" s="26">
        <f t="shared" si="0"/>
        <v>0</v>
      </c>
      <c r="G26" s="25">
        <v>4235</v>
      </c>
      <c r="H26" s="25">
        <v>22</v>
      </c>
      <c r="I26" s="26">
        <f t="shared" si="2"/>
        <v>93170</v>
      </c>
    </row>
    <row r="27" spans="2:10" x14ac:dyDescent="0.25">
      <c r="B27" s="31"/>
      <c r="C27" s="28" t="s">
        <v>15</v>
      </c>
      <c r="D27" s="25"/>
      <c r="E27" s="25"/>
      <c r="F27" s="26">
        <f t="shared" si="0"/>
        <v>0</v>
      </c>
      <c r="G27" s="25">
        <v>4235</v>
      </c>
      <c r="H27" s="25">
        <v>22</v>
      </c>
      <c r="I27" s="26">
        <f t="shared" si="2"/>
        <v>93170</v>
      </c>
      <c r="J27" s="30">
        <f>J24</f>
        <v>279510</v>
      </c>
    </row>
    <row r="28" spans="2:10" x14ac:dyDescent="0.25">
      <c r="B28" s="31" t="s">
        <v>21</v>
      </c>
      <c r="C28" s="28" t="s">
        <v>12</v>
      </c>
      <c r="D28" s="25"/>
      <c r="E28" s="25"/>
      <c r="F28" s="26">
        <f t="shared" si="0"/>
        <v>0</v>
      </c>
      <c r="G28" s="25">
        <v>4235</v>
      </c>
      <c r="H28" s="25">
        <v>22</v>
      </c>
      <c r="I28" s="26">
        <f t="shared" si="2"/>
        <v>93170</v>
      </c>
      <c r="J28" s="30"/>
    </row>
    <row r="29" spans="2:10" x14ac:dyDescent="0.25">
      <c r="B29" s="31"/>
      <c r="C29" s="28" t="s">
        <v>14</v>
      </c>
      <c r="D29" s="25"/>
      <c r="E29" s="25"/>
      <c r="F29" s="26">
        <f t="shared" si="0"/>
        <v>0</v>
      </c>
      <c r="G29" s="25">
        <v>4235</v>
      </c>
      <c r="H29" s="25">
        <v>22</v>
      </c>
      <c r="I29" s="26">
        <f t="shared" si="2"/>
        <v>93170</v>
      </c>
    </row>
    <row r="30" spans="2:10" x14ac:dyDescent="0.25">
      <c r="B30" s="31"/>
      <c r="C30" s="28" t="s">
        <v>15</v>
      </c>
      <c r="D30" s="25"/>
      <c r="E30" s="25"/>
      <c r="F30" s="26">
        <f t="shared" si="0"/>
        <v>0</v>
      </c>
      <c r="G30" s="25">
        <v>4235</v>
      </c>
      <c r="H30" s="25">
        <v>22</v>
      </c>
      <c r="I30" s="26">
        <f t="shared" si="2"/>
        <v>93170</v>
      </c>
      <c r="J30" s="30">
        <f>J27</f>
        <v>279510</v>
      </c>
    </row>
    <row r="31" spans="2:10" x14ac:dyDescent="0.25">
      <c r="B31" s="31" t="s">
        <v>22</v>
      </c>
      <c r="C31" s="28" t="s">
        <v>12</v>
      </c>
      <c r="D31" s="25"/>
      <c r="E31" s="25"/>
      <c r="F31" s="26">
        <f t="shared" si="0"/>
        <v>0</v>
      </c>
      <c r="G31" s="25">
        <v>4235</v>
      </c>
      <c r="H31" s="25">
        <v>22</v>
      </c>
      <c r="I31" s="26">
        <f t="shared" si="2"/>
        <v>93170</v>
      </c>
      <c r="J31" s="30"/>
    </row>
    <row r="32" spans="2:10" x14ac:dyDescent="0.25">
      <c r="B32" s="31"/>
      <c r="C32" s="28" t="s">
        <v>14</v>
      </c>
      <c r="D32" s="25"/>
      <c r="E32" s="25"/>
      <c r="F32" s="26">
        <f t="shared" si="0"/>
        <v>0</v>
      </c>
      <c r="G32" s="25"/>
      <c r="H32" s="25"/>
      <c r="I32" s="26"/>
    </row>
    <row r="33" spans="2:10" x14ac:dyDescent="0.25">
      <c r="B33" s="31"/>
      <c r="C33" s="28" t="s">
        <v>15</v>
      </c>
      <c r="D33" s="25"/>
      <c r="E33" s="25"/>
      <c r="F33" s="26">
        <f t="shared" si="0"/>
        <v>0</v>
      </c>
      <c r="G33" s="25"/>
      <c r="H33" s="25"/>
      <c r="I33" s="26"/>
      <c r="J33" s="30">
        <f>I31</f>
        <v>93170</v>
      </c>
    </row>
    <row r="34" spans="2:10" x14ac:dyDescent="0.25">
      <c r="B34" s="31" t="s">
        <v>23</v>
      </c>
      <c r="C34" s="28" t="s">
        <v>12</v>
      </c>
      <c r="D34" s="25"/>
      <c r="E34" s="25"/>
      <c r="F34" s="26">
        <f t="shared" si="0"/>
        <v>0</v>
      </c>
      <c r="G34" s="25"/>
      <c r="H34" s="25"/>
      <c r="I34" s="26"/>
    </row>
    <row r="35" spans="2:10" x14ac:dyDescent="0.25">
      <c r="B35" s="31"/>
      <c r="C35" s="28" t="s">
        <v>14</v>
      </c>
      <c r="D35" s="25"/>
      <c r="E35" s="25"/>
      <c r="F35" s="26">
        <f t="shared" si="0"/>
        <v>0</v>
      </c>
      <c r="G35" s="25"/>
      <c r="H35" s="25"/>
      <c r="I35" s="26"/>
    </row>
    <row r="36" spans="2:10" x14ac:dyDescent="0.25">
      <c r="B36" s="31"/>
      <c r="C36" s="28" t="s">
        <v>15</v>
      </c>
      <c r="D36" s="25"/>
      <c r="E36" s="25"/>
      <c r="F36" s="26">
        <f t="shared" si="0"/>
        <v>0</v>
      </c>
      <c r="G36" s="25"/>
      <c r="H36" s="25"/>
      <c r="I36" s="26"/>
    </row>
    <row r="37" spans="2:10" x14ac:dyDescent="0.25">
      <c r="B37" s="31" t="s">
        <v>24</v>
      </c>
      <c r="C37" s="28" t="s">
        <v>12</v>
      </c>
      <c r="D37" s="25"/>
      <c r="E37" s="25"/>
      <c r="F37" s="26">
        <f t="shared" si="0"/>
        <v>0</v>
      </c>
      <c r="G37" s="25"/>
      <c r="H37" s="25"/>
      <c r="I37" s="26"/>
      <c r="J37">
        <f>SUM(J5:J35)</f>
        <v>2457070</v>
      </c>
    </row>
    <row r="38" spans="2:10" x14ac:dyDescent="0.25">
      <c r="B38" s="31"/>
      <c r="C38" s="28" t="s">
        <v>14</v>
      </c>
      <c r="D38" s="25"/>
      <c r="E38" s="25"/>
      <c r="F38" s="26">
        <f t="shared" si="0"/>
        <v>0</v>
      </c>
      <c r="G38" s="25"/>
      <c r="H38" s="25"/>
      <c r="I38" s="26"/>
    </row>
    <row r="39" spans="2:10" x14ac:dyDescent="0.25">
      <c r="B39" s="31"/>
      <c r="C39" s="28" t="s">
        <v>15</v>
      </c>
      <c r="D39" s="25"/>
      <c r="E39" s="25"/>
      <c r="F39" s="26">
        <f t="shared" si="0"/>
        <v>0</v>
      </c>
      <c r="G39" s="25"/>
      <c r="H39" s="25"/>
      <c r="I39" s="26"/>
    </row>
  </sheetData>
  <mergeCells count="12">
    <mergeCell ref="B37:B39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кс-якт</vt:lpstr>
      <vt:lpstr>пок-алд</vt:lpstr>
      <vt:lpstr>Лист1</vt:lpstr>
      <vt:lpstr>'кс-якт'!Область_печати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Айсена Ананьевна</dc:creator>
  <cp:lastModifiedBy>Воронова Наталья Аркадьевна</cp:lastModifiedBy>
  <cp:lastPrinted>2019-12-26T23:52:26Z</cp:lastPrinted>
  <dcterms:created xsi:type="dcterms:W3CDTF">2016-07-19T06:38:44Z</dcterms:created>
  <dcterms:modified xsi:type="dcterms:W3CDTF">2020-11-26T01:44:34Z</dcterms:modified>
</cp:coreProperties>
</file>